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480" windowHeight="5130" activeTab="1"/>
  </bookViews>
  <sheets>
    <sheet name="Sheet1" sheetId="1" r:id="rId1"/>
    <sheet name="Sheet2" sheetId="2" r:id="rId2"/>
    <sheet name="Sheet3" sheetId="3" r:id="rId3"/>
  </sheets>
  <definedNames>
    <definedName name="Data">Sheet1!$B$2:$E$22</definedName>
    <definedName name="Khama">Sheet1!$D$2:$D$22</definedName>
    <definedName name="Name">Sheet2!$S$4:$S$20</definedName>
    <definedName name="Takleta">Sheet1!$E$2:$E$22</definedName>
    <definedName name="Tashel">Sheet1!$B$2:$B$22</definedName>
    <definedName name="امر_التشغيل_101">Name</definedName>
  </definedNames>
  <calcPr calcId="125725"/>
</workbook>
</file>

<file path=xl/calcChain.xml><?xml version="1.0" encoding="utf-8"?>
<calcChain xmlns="http://schemas.openxmlformats.org/spreadsheetml/2006/main">
  <c r="S20" i="2"/>
  <c r="A2" i="1"/>
  <c r="A3" l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G8" i="2" l="1"/>
  <c r="G12"/>
  <c r="G16"/>
  <c r="G20"/>
  <c r="H20" s="1"/>
  <c r="G24"/>
  <c r="H24" s="1"/>
  <c r="G28"/>
  <c r="H28" s="1"/>
  <c r="G32"/>
  <c r="H32" s="1"/>
  <c r="G36"/>
  <c r="H36" s="1"/>
  <c r="G5"/>
  <c r="G9"/>
  <c r="G13"/>
  <c r="G17"/>
  <c r="G21"/>
  <c r="H21" s="1"/>
  <c r="G25"/>
  <c r="H25" s="1"/>
  <c r="G29"/>
  <c r="H29" s="1"/>
  <c r="G33"/>
  <c r="H33" s="1"/>
  <c r="G37"/>
  <c r="H37" s="1"/>
  <c r="G10"/>
  <c r="G14"/>
  <c r="G18"/>
  <c r="G22"/>
  <c r="H22" s="1"/>
  <c r="G26"/>
  <c r="H26" s="1"/>
  <c r="G30"/>
  <c r="H30" s="1"/>
  <c r="G34"/>
  <c r="H34" s="1"/>
  <c r="G38"/>
  <c r="H38" s="1"/>
  <c r="G7"/>
  <c r="G11"/>
  <c r="G15"/>
  <c r="G19"/>
  <c r="G23"/>
  <c r="H23" s="1"/>
  <c r="G27"/>
  <c r="H27" s="1"/>
  <c r="G31"/>
  <c r="H31" s="1"/>
  <c r="G35"/>
  <c r="H35" s="1"/>
  <c r="G39"/>
  <c r="H39" s="1"/>
  <c r="G6"/>
  <c r="I6" l="1"/>
  <c r="H6"/>
  <c r="H19"/>
  <c r="I19"/>
  <c r="H11"/>
  <c r="I11"/>
  <c r="I14"/>
  <c r="H14"/>
  <c r="H13"/>
  <c r="I13"/>
  <c r="I5"/>
  <c r="H5"/>
  <c r="I16"/>
  <c r="H16"/>
  <c r="I8"/>
  <c r="H8"/>
  <c r="H15"/>
  <c r="I15"/>
  <c r="H7"/>
  <c r="I7"/>
  <c r="I18"/>
  <c r="H18"/>
  <c r="I10"/>
  <c r="H10"/>
  <c r="H17"/>
  <c r="I17"/>
  <c r="H9"/>
  <c r="I9"/>
  <c r="I12"/>
  <c r="H12"/>
</calcChain>
</file>

<file path=xl/sharedStrings.xml><?xml version="1.0" encoding="utf-8"?>
<sst xmlns="http://schemas.openxmlformats.org/spreadsheetml/2006/main" count="59" uniqueCount="36">
  <si>
    <t>امر التشغيل 101</t>
  </si>
  <si>
    <t>اسم الامر</t>
  </si>
  <si>
    <t>امر التشغيل 102</t>
  </si>
  <si>
    <t>امر التشغيل 103</t>
  </si>
  <si>
    <t>خامة606</t>
  </si>
  <si>
    <t>خامة302</t>
  </si>
  <si>
    <t>خامة604</t>
  </si>
  <si>
    <t>خامة303</t>
  </si>
  <si>
    <t>خامة607</t>
  </si>
  <si>
    <t>خامة400</t>
  </si>
  <si>
    <t>خامة6000</t>
  </si>
  <si>
    <t>خامة333</t>
  </si>
  <si>
    <t>التكلفة</t>
  </si>
  <si>
    <t>اسم الخامة</t>
  </si>
  <si>
    <t>الخامة الداخلة في تكوين الامر</t>
  </si>
  <si>
    <t>امر التشغيل 104</t>
  </si>
  <si>
    <t>امر التشغيل 105</t>
  </si>
  <si>
    <t>امر التشغيل 106</t>
  </si>
  <si>
    <t>خامة 3021</t>
  </si>
  <si>
    <t>خامة 5865</t>
  </si>
  <si>
    <t>خامة845</t>
  </si>
  <si>
    <t>خامة 5587</t>
  </si>
  <si>
    <t>خامة477</t>
  </si>
  <si>
    <t>خامة4454</t>
  </si>
  <si>
    <t>خامة874</t>
  </si>
  <si>
    <t>خامة4544</t>
  </si>
  <si>
    <t>خامة544216</t>
  </si>
  <si>
    <t>خامة8875</t>
  </si>
  <si>
    <t>خامة4654</t>
  </si>
  <si>
    <t>خامة454311</t>
  </si>
  <si>
    <t>خامة60052</t>
  </si>
  <si>
    <t>التاريخ من</t>
  </si>
  <si>
    <t>التاريخ الي</t>
  </si>
  <si>
    <t>التاريخ</t>
  </si>
  <si>
    <t>م</t>
  </si>
  <si>
    <t>امر التشغيل 107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</si>
</sst>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color theme="1" tint="0.1499984740745262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theme="5" tint="-0.24994659260841701"/>
      </patternFill>
    </fill>
  </fills>
  <borders count="4">
    <border>
      <left/>
      <right/>
      <top/>
      <bottom/>
      <diagonal/>
    </border>
    <border>
      <left style="thick">
        <color indexed="22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0" borderId="0" xfId="0" applyBorder="1"/>
    <xf numFmtId="0" fontId="0" fillId="0" borderId="0" xfId="0" applyBorder="1" applyAlignment="1">
      <alignment horizontal="center" vertical="center" shrinkToFit="1" readingOrder="2"/>
    </xf>
    <xf numFmtId="0" fontId="0" fillId="0" borderId="0" xfId="0" applyFill="1"/>
    <xf numFmtId="0" fontId="2" fillId="3" borderId="1" xfId="0" applyFont="1" applyFill="1" applyBorder="1" applyAlignment="1">
      <alignment horizontal="center"/>
    </xf>
    <xf numFmtId="0" fontId="2" fillId="3" borderId="2" xfId="2" applyFont="1" applyFill="1" applyBorder="1" applyAlignment="1" applyProtection="1">
      <alignment horizontal="center" shrinkToFit="1"/>
    </xf>
    <xf numFmtId="0" fontId="3" fillId="4" borderId="3" xfId="0" applyFont="1" applyFill="1" applyBorder="1" applyAlignment="1">
      <alignment horizontal="center" vertical="center" shrinkToFit="1" readingOrder="2"/>
    </xf>
  </cellXfs>
  <cellStyles count="3">
    <cellStyle name="Normal" xfId="0" builtinId="0"/>
    <cellStyle name="Normal 2 4" xfId="2"/>
    <cellStyle name="Normal 3" xfId="1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Sheet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8</xdr:col>
      <xdr:colOff>219075</xdr:colOff>
      <xdr:row>18</xdr:row>
      <xdr:rowOff>19050</xdr:rowOff>
    </xdr:to>
    <xdr:sp macro="" textlink="">
      <xdr:nvSpPr>
        <xdr:cNvPr id="3" name="Left Arrow 2">
          <a:hlinkClick xmlns:r="http://schemas.openxmlformats.org/officeDocument/2006/relationships" r:id="rId1"/>
        </xdr:cNvPr>
        <xdr:cNvSpPr/>
      </xdr:nvSpPr>
      <xdr:spPr>
        <a:xfrm>
          <a:off x="11231308500" y="2009775"/>
          <a:ext cx="2457450" cy="1266825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600" b="1"/>
            <a:t>المطلوب في </a:t>
          </a:r>
          <a:r>
            <a:rPr lang="en-US" sz="1600" b="1"/>
            <a:t>Sheet2</a:t>
          </a:r>
          <a:endParaRPr lang="ar-EG" sz="16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228600</xdr:colOff>
      <xdr:row>2</xdr:row>
      <xdr:rowOff>9525</xdr:rowOff>
    </xdr:from>
    <xdr:to>
      <xdr:col>17</xdr:col>
      <xdr:colOff>95250</xdr:colOff>
      <xdr:row>14</xdr:row>
      <xdr:rowOff>161925</xdr:rowOff>
    </xdr:to>
    <xdr:sp macro="" textlink="">
      <xdr:nvSpPr>
        <xdr:cNvPr id="2" name="Rectangle 1"/>
        <xdr:cNvSpPr/>
      </xdr:nvSpPr>
      <xdr:spPr>
        <a:xfrm>
          <a:off x="11224393350" y="371475"/>
          <a:ext cx="4667250" cy="23241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 b="1"/>
            <a:t>المطلوب عند كتابة</a:t>
          </a:r>
          <a:r>
            <a:rPr lang="ar-EG" sz="1100" b="1" baseline="0"/>
            <a:t> اسم الامر في الخلية </a:t>
          </a:r>
          <a:r>
            <a:rPr lang="en-US" sz="1100" b="1" baseline="0"/>
            <a:t>H3 </a:t>
          </a:r>
          <a:r>
            <a:rPr lang="ar-SA" sz="1100" b="1" baseline="0"/>
            <a:t>يتم البحث في النطاق ( </a:t>
          </a:r>
          <a:r>
            <a:rPr lang="en-US" sz="1100" b="1" baseline="0"/>
            <a:t>Sheet1!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A2 :d10000 </a:t>
          </a:r>
          <a:r>
            <a:rPr lang="ar-SA" sz="1100" b="1" baseline="0"/>
            <a:t>) عن اي خامة دخلت في تكوين الامر وتكتب هذه الخامات بترتيبها </a:t>
          </a:r>
          <a:r>
            <a:rPr lang="en-US" sz="1100" b="1" baseline="0"/>
            <a:t>"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في النطاق ( 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H 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) </a:t>
          </a:r>
          <a:r>
            <a:rPr lang="ar-SA" sz="1100" b="1" baseline="0"/>
            <a:t>اي كان عدد الخامات الداخلة </a:t>
          </a:r>
          <a:r>
            <a:rPr lang="en-US" sz="1100" b="1" baseline="0"/>
            <a:t>"</a:t>
          </a:r>
          <a:r>
            <a:rPr lang="ar-SA" sz="1100" b="1" baseline="0"/>
            <a:t>بداية من الخلية ( </a:t>
          </a:r>
          <a:r>
            <a:rPr lang="en-US" sz="1100" b="1" baseline="0"/>
            <a:t>H5</a:t>
          </a:r>
          <a:r>
            <a:rPr lang="ar-SA" sz="1100" b="1" baseline="0"/>
            <a:t> ) كما يكتب امام اسم الخامة تكلفتها من العمود </a:t>
          </a:r>
          <a:r>
            <a:rPr lang="en-US" sz="1100" b="1" baseline="0"/>
            <a:t>Sheet1!(D2:D10000) </a:t>
          </a:r>
          <a:r>
            <a:rPr lang="ar-SA" sz="1100" b="1" baseline="0"/>
            <a:t> (((( ويكون ربط البحث بالخلية </a:t>
          </a:r>
          <a:r>
            <a:rPr lang="en-US" sz="1100" b="1" baseline="0"/>
            <a:t>H3 </a:t>
          </a:r>
          <a:r>
            <a:rPr lang="ar-SA" sz="1100" b="1" baseline="0"/>
            <a:t> بشكل متغير ))))  حيث كلما تم تغير اسم الامر يتم البحث عن البيانات الخاصة به </a:t>
          </a:r>
          <a:r>
            <a:rPr lang="ar-EG" sz="1100" b="1" baseline="0"/>
            <a:t>بمعلومية تاريخين تاريخ من وتاريخ الي </a:t>
          </a:r>
          <a:r>
            <a:rPr lang="ar-SA" sz="1100" b="1" baseline="0"/>
            <a:t>.</a:t>
          </a:r>
          <a:r>
            <a:rPr lang="ar-EG" sz="1100" b="1" baseline="0"/>
            <a:t> </a:t>
          </a:r>
        </a:p>
        <a:p>
          <a:pPr algn="r" rtl="1"/>
          <a:r>
            <a:rPr lang="ar-EG" sz="1100" b="1" baseline="0"/>
            <a:t>ملخص المطلوب :</a:t>
          </a:r>
        </a:p>
        <a:p>
          <a:pPr algn="r" rtl="1"/>
          <a:r>
            <a:rPr lang="ar-EG" sz="1100" b="1" baseline="0"/>
            <a:t>1- سرد كافة الخامات من </a:t>
          </a:r>
          <a:r>
            <a:rPr lang="en-US" sz="1100" b="1" baseline="0"/>
            <a:t>sheet1!(A2:D10000) </a:t>
          </a:r>
          <a:r>
            <a:rPr lang="ar-SA" sz="1100" b="1" baseline="0"/>
            <a:t> التي تندرج تحت امر التشغيل المكتوب في الخلية </a:t>
          </a:r>
          <a:r>
            <a:rPr lang="en-US" sz="1100" b="1" baseline="0"/>
            <a:t> H3 </a:t>
          </a:r>
          <a:r>
            <a:rPr lang="ar-SA" sz="1100" b="1" baseline="0"/>
            <a:t> اسفل الخلية المكتوب فيها ( اسم الخامة ) ويحبذ لو تم عمل تنسيق شرطي ضمن محتويات الكود برسم اطار جدول للخلايا الممتلئة بالبيانات فقط .</a:t>
          </a:r>
        </a:p>
        <a:p>
          <a:pPr algn="r" rtl="1"/>
          <a:r>
            <a:rPr lang="ar-SA" sz="1100" b="1" baseline="0"/>
            <a:t>2- ان تكون الخامات واقعة بين التاريخين من والي ( اكبر من او تساوي التاريخ من واقل من او تساوي التاريخ الي ) </a:t>
          </a:r>
        </a:p>
        <a:p>
          <a:pPr algn="r" rtl="1"/>
          <a:r>
            <a:rPr lang="ar-SA" sz="1100" b="1" baseline="0"/>
            <a:t>ولكم جزيل الشكر اساتذتنا الكرام وجزاكم الله خيرا</a:t>
          </a:r>
          <a:endParaRPr lang="ar-EG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rightToLeft="1" topLeftCell="B1" workbookViewId="0">
      <selection activeCell="I11" sqref="I11"/>
    </sheetView>
  </sheetViews>
  <sheetFormatPr defaultRowHeight="14.25"/>
  <cols>
    <col min="1" max="1" width="0" hidden="1" customWidth="1"/>
    <col min="2" max="3" width="23.75" customWidth="1"/>
    <col min="4" max="4" width="18.75" bestFit="1" customWidth="1"/>
    <col min="9" max="9" width="11.375" bestFit="1" customWidth="1"/>
  </cols>
  <sheetData>
    <row r="1" spans="1:8">
      <c r="A1">
        <v>0</v>
      </c>
      <c r="B1" t="s">
        <v>1</v>
      </c>
      <c r="C1" t="s">
        <v>33</v>
      </c>
      <c r="D1" t="s">
        <v>14</v>
      </c>
      <c r="E1" t="s">
        <v>12</v>
      </c>
    </row>
    <row r="2" spans="1:8">
      <c r="A2" s="5">
        <f>IF(Sheet2!$H$3=B2,A1+1,A1)</f>
        <v>1</v>
      </c>
      <c r="B2" t="s">
        <v>0</v>
      </c>
      <c r="C2" s="1">
        <v>41579</v>
      </c>
      <c r="D2" t="s">
        <v>4</v>
      </c>
      <c r="E2">
        <v>400</v>
      </c>
    </row>
    <row r="3" spans="1:8">
      <c r="A3" s="5">
        <f>IF(Sheet2!$H$3=B3,A2+1,A2)</f>
        <v>1</v>
      </c>
      <c r="B3" t="s">
        <v>2</v>
      </c>
      <c r="C3" s="1">
        <v>41580</v>
      </c>
      <c r="D3" t="s">
        <v>5</v>
      </c>
      <c r="E3">
        <v>600</v>
      </c>
    </row>
    <row r="4" spans="1:8">
      <c r="A4" s="5">
        <f>IF(Sheet2!$H$3=B4,A3+1,A3)</f>
        <v>2</v>
      </c>
      <c r="B4" t="s">
        <v>0</v>
      </c>
      <c r="C4" s="1">
        <v>41579</v>
      </c>
      <c r="D4" t="s">
        <v>6</v>
      </c>
      <c r="E4">
        <v>500</v>
      </c>
      <c r="F4" s="3"/>
      <c r="G4" s="3"/>
      <c r="H4" s="3"/>
    </row>
    <row r="5" spans="1:8">
      <c r="A5" s="5">
        <f>IF(Sheet2!$H$3=B5,A4+1,A4)</f>
        <v>3</v>
      </c>
      <c r="B5" t="s">
        <v>0</v>
      </c>
      <c r="C5" s="1">
        <v>41579</v>
      </c>
      <c r="D5" t="s">
        <v>7</v>
      </c>
      <c r="E5">
        <v>800</v>
      </c>
      <c r="F5" s="3"/>
      <c r="G5" s="4"/>
      <c r="H5" s="3"/>
    </row>
    <row r="6" spans="1:8">
      <c r="A6" s="5">
        <f>IF(Sheet2!$H$3=B6,A5+1,A5)</f>
        <v>3</v>
      </c>
      <c r="B6" t="s">
        <v>2</v>
      </c>
      <c r="C6" s="1">
        <v>41580</v>
      </c>
      <c r="D6" t="s">
        <v>8</v>
      </c>
      <c r="E6">
        <v>300</v>
      </c>
      <c r="F6" s="3"/>
      <c r="G6" s="3"/>
      <c r="H6" s="3"/>
    </row>
    <row r="7" spans="1:8">
      <c r="A7" s="5">
        <f>IF(Sheet2!$H$3=B7,A6+1,A6)</f>
        <v>3</v>
      </c>
      <c r="B7" t="s">
        <v>3</v>
      </c>
      <c r="C7" s="1">
        <v>41581</v>
      </c>
      <c r="D7" t="s">
        <v>9</v>
      </c>
      <c r="E7">
        <v>150</v>
      </c>
    </row>
    <row r="8" spans="1:8">
      <c r="A8" s="5">
        <f>IF(Sheet2!$H$3=B8,A7+1,A7)</f>
        <v>4</v>
      </c>
      <c r="B8" t="s">
        <v>0</v>
      </c>
      <c r="C8" s="1">
        <v>41581</v>
      </c>
      <c r="D8" t="s">
        <v>10</v>
      </c>
      <c r="E8">
        <v>250</v>
      </c>
    </row>
    <row r="9" spans="1:8">
      <c r="A9" s="5">
        <f>IF(Sheet2!$H$3=B9,A8+1,A8)</f>
        <v>4</v>
      </c>
      <c r="B9" t="s">
        <v>2</v>
      </c>
      <c r="C9" s="1">
        <v>41580</v>
      </c>
      <c r="D9" t="s">
        <v>11</v>
      </c>
      <c r="E9">
        <v>1454</v>
      </c>
    </row>
    <row r="10" spans="1:8">
      <c r="A10" s="5">
        <f>IF(Sheet2!$H$3=B10,A9+1,A9)</f>
        <v>4</v>
      </c>
      <c r="B10" t="s">
        <v>15</v>
      </c>
      <c r="C10" s="1">
        <v>41582</v>
      </c>
      <c r="D10" t="s">
        <v>18</v>
      </c>
      <c r="E10">
        <v>3220</v>
      </c>
    </row>
    <row r="11" spans="1:8">
      <c r="A11" s="5">
        <f>IF(Sheet2!$H$3=B11,A10+1,A10)</f>
        <v>4</v>
      </c>
      <c r="B11" t="s">
        <v>16</v>
      </c>
      <c r="C11" s="1">
        <v>41583</v>
      </c>
      <c r="D11" t="s">
        <v>19</v>
      </c>
      <c r="E11">
        <v>4542</v>
      </c>
    </row>
    <row r="12" spans="1:8">
      <c r="A12" s="5">
        <f>IF(Sheet2!$H$3=B12,A11+1,A11)</f>
        <v>4</v>
      </c>
      <c r="B12" t="s">
        <v>15</v>
      </c>
      <c r="C12" s="1">
        <v>41582</v>
      </c>
      <c r="D12" t="s">
        <v>20</v>
      </c>
      <c r="E12">
        <v>4521</v>
      </c>
    </row>
    <row r="13" spans="1:8">
      <c r="A13" s="5">
        <f>IF(Sheet2!$H$3=B13,A12+1,A12)</f>
        <v>4</v>
      </c>
      <c r="B13" t="s">
        <v>16</v>
      </c>
      <c r="C13" s="1">
        <v>41583</v>
      </c>
      <c r="D13" t="s">
        <v>21</v>
      </c>
      <c r="E13">
        <v>2555</v>
      </c>
    </row>
    <row r="14" spans="1:8">
      <c r="A14" s="5">
        <f>IF(Sheet2!$H$3=B14,A13+1,A13)</f>
        <v>5</v>
      </c>
      <c r="B14" t="s">
        <v>0</v>
      </c>
      <c r="C14" s="1">
        <v>41583</v>
      </c>
      <c r="D14" t="s">
        <v>22</v>
      </c>
      <c r="E14">
        <v>3200</v>
      </c>
    </row>
    <row r="15" spans="1:8">
      <c r="A15" s="5">
        <f>IF(Sheet2!$H$3=B15,A14+1,A14)</f>
        <v>5</v>
      </c>
      <c r="B15" t="s">
        <v>17</v>
      </c>
      <c r="C15" s="1">
        <v>41584</v>
      </c>
      <c r="D15" t="s">
        <v>23</v>
      </c>
      <c r="E15">
        <v>37800</v>
      </c>
    </row>
    <row r="16" spans="1:8">
      <c r="A16" s="5">
        <f>IF(Sheet2!$H$3=B16,A15+1,A15)</f>
        <v>5</v>
      </c>
      <c r="B16" t="s">
        <v>3</v>
      </c>
      <c r="C16" s="1">
        <v>41584</v>
      </c>
      <c r="D16" t="s">
        <v>24</v>
      </c>
      <c r="E16">
        <v>456</v>
      </c>
    </row>
    <row r="17" spans="1:5">
      <c r="A17" s="5">
        <f>IF(Sheet2!$H$3=B17,A16+1,A16)</f>
        <v>5</v>
      </c>
      <c r="B17" t="s">
        <v>2</v>
      </c>
      <c r="C17" s="1">
        <v>41584</v>
      </c>
      <c r="D17" t="s">
        <v>25</v>
      </c>
      <c r="E17">
        <v>1212</v>
      </c>
    </row>
    <row r="18" spans="1:5">
      <c r="A18" s="5">
        <f>IF(Sheet2!$H$3=B18,A17+1,A17)</f>
        <v>5</v>
      </c>
      <c r="B18" t="s">
        <v>16</v>
      </c>
      <c r="C18" s="1">
        <v>41585</v>
      </c>
      <c r="D18" t="s">
        <v>26</v>
      </c>
      <c r="E18">
        <v>1020</v>
      </c>
    </row>
    <row r="19" spans="1:5">
      <c r="A19" s="5">
        <f>IF(Sheet2!$H$3=B19,A18+1,A18)</f>
        <v>5</v>
      </c>
      <c r="B19" t="s">
        <v>17</v>
      </c>
      <c r="C19" s="1">
        <v>41586</v>
      </c>
      <c r="D19" t="s">
        <v>27</v>
      </c>
      <c r="E19">
        <v>1000</v>
      </c>
    </row>
    <row r="20" spans="1:5">
      <c r="A20" s="5">
        <f>IF(Sheet2!$H$3=B20,A19+1,A19)</f>
        <v>5</v>
      </c>
      <c r="B20" t="s">
        <v>2</v>
      </c>
      <c r="C20" s="1">
        <v>41587</v>
      </c>
      <c r="D20" t="s">
        <v>28</v>
      </c>
      <c r="E20">
        <v>10200</v>
      </c>
    </row>
    <row r="21" spans="1:5">
      <c r="A21" s="5">
        <f>IF(Sheet2!$H$3=B21,A20+1,A20)</f>
        <v>6</v>
      </c>
      <c r="B21" t="s">
        <v>0</v>
      </c>
      <c r="C21" s="1">
        <v>41587</v>
      </c>
      <c r="D21" t="s">
        <v>29</v>
      </c>
      <c r="E21">
        <v>500</v>
      </c>
    </row>
    <row r="22" spans="1:5">
      <c r="A22" s="5">
        <f>IF(Sheet2!$H$3=B22,A21+1,A21)</f>
        <v>6</v>
      </c>
      <c r="B22" t="s">
        <v>3</v>
      </c>
      <c r="C22" s="1">
        <v>41588</v>
      </c>
      <c r="D22" t="s">
        <v>30</v>
      </c>
      <c r="E22">
        <v>700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2:S39"/>
  <sheetViews>
    <sheetView rightToLeft="1" tabSelected="1" topLeftCell="E1" workbookViewId="0">
      <selection activeCell="H3" sqref="H3"/>
    </sheetView>
  </sheetViews>
  <sheetFormatPr defaultRowHeight="14.25"/>
  <cols>
    <col min="7" max="7" width="0" hidden="1" customWidth="1"/>
    <col min="8" max="8" width="11.375" bestFit="1" customWidth="1"/>
  </cols>
  <sheetData>
    <row r="2" spans="7:19">
      <c r="I2" t="s">
        <v>31</v>
      </c>
      <c r="J2" t="s">
        <v>32</v>
      </c>
    </row>
    <row r="3" spans="7:19">
      <c r="H3" s="2" t="s">
        <v>0</v>
      </c>
      <c r="I3" s="1">
        <v>41579</v>
      </c>
      <c r="J3" s="1">
        <v>41608</v>
      </c>
    </row>
    <row r="4" spans="7:19" ht="18">
      <c r="G4" t="s">
        <v>34</v>
      </c>
      <c r="H4" t="s">
        <v>13</v>
      </c>
      <c r="I4" t="s">
        <v>12</v>
      </c>
      <c r="S4" s="8" t="s">
        <v>0</v>
      </c>
    </row>
    <row r="5" spans="7:19" ht="18">
      <c r="G5" s="6">
        <f>IF(MAX(Sheet1!$A$2:$A$22)&gt;=ROWS(A$5:A5),ROWS(A$5:A5),"")</f>
        <v>1</v>
      </c>
      <c r="H5" s="7" t="str">
        <f>IF($G5="","",VLOOKUP($G5,Sheet1!$A$2:$E$22,4,0))</f>
        <v>خامة606</v>
      </c>
      <c r="I5">
        <f>IF($G5="","",VLOOKUP($G5,Sheet1!$A$2:$E$22,5,0))</f>
        <v>400</v>
      </c>
      <c r="S5" s="8" t="s">
        <v>2</v>
      </c>
    </row>
    <row r="6" spans="7:19" ht="18">
      <c r="G6" s="6">
        <f>IF(MAX(Sheet1!$A$2:$A$22)&gt;=ROWS(A$5:A6),ROWS(A$5:A6),"")</f>
        <v>2</v>
      </c>
      <c r="H6" s="7" t="str">
        <f>IF($G6="","",VLOOKUP($G6,Sheet1!$A$2:$E$22,4,0))</f>
        <v>خامة604</v>
      </c>
      <c r="I6">
        <f>IF($G6="","",VLOOKUP($G6,Sheet1!$A$2:$E$22,5,0))</f>
        <v>500</v>
      </c>
      <c r="S6" s="8" t="s">
        <v>3</v>
      </c>
    </row>
    <row r="7" spans="7:19" ht="18">
      <c r="G7" s="6">
        <f>IF(MAX(Sheet1!$A$2:$A$22)&gt;=ROWS(A$5:A7),ROWS(A$5:A7),"")</f>
        <v>3</v>
      </c>
      <c r="H7" s="7" t="str">
        <f>IF($G7="","",VLOOKUP($G7,Sheet1!$A$2:$E$22,4,0))</f>
        <v>خامة303</v>
      </c>
      <c r="I7">
        <f>IF($G7="","",VLOOKUP($G7,Sheet1!$A$2:$E$22,5,0))</f>
        <v>800</v>
      </c>
      <c r="S7" s="8" t="s">
        <v>15</v>
      </c>
    </row>
    <row r="8" spans="7:19" ht="18">
      <c r="G8" s="6">
        <f>IF(MAX(Sheet1!$A$2:$A$22)&gt;=ROWS(A$5:A8),ROWS(A$5:A8),"")</f>
        <v>4</v>
      </c>
      <c r="H8" s="7" t="str">
        <f>IF($G8="","",VLOOKUP($G8,Sheet1!$A$2:$E$22,4,0))</f>
        <v>خامة6000</v>
      </c>
      <c r="I8">
        <f>IF($G8="","",VLOOKUP($G8,Sheet1!$A$2:$E$22,5,0))</f>
        <v>250</v>
      </c>
      <c r="S8" s="8" t="s">
        <v>16</v>
      </c>
    </row>
    <row r="9" spans="7:19" ht="18">
      <c r="G9" s="6">
        <f>IF(MAX(Sheet1!$A$2:$A$22)&gt;=ROWS(A$5:A9),ROWS(A$5:A9),"")</f>
        <v>5</v>
      </c>
      <c r="H9" s="7" t="str">
        <f>IF($G9="","",VLOOKUP($G9,Sheet1!$A$2:$E$22,4,0))</f>
        <v>خامة477</v>
      </c>
      <c r="I9">
        <f>IF($G9="","",VLOOKUP($G9,Sheet1!$A$2:$E$22,5,0))</f>
        <v>3200</v>
      </c>
      <c r="S9" s="8" t="s">
        <v>17</v>
      </c>
    </row>
    <row r="10" spans="7:19" ht="18">
      <c r="G10" s="6">
        <f>IF(MAX(Sheet1!$A$2:$A$22)&gt;=ROWS(A$5:A10),ROWS(A$5:A10),"")</f>
        <v>6</v>
      </c>
      <c r="H10" s="7" t="str">
        <f>IF($G10="","",VLOOKUP($G10,Sheet1!$A$2:$E$22,4,0))</f>
        <v>خامة454311</v>
      </c>
      <c r="I10">
        <f>IF($G10="","",VLOOKUP($G10,Sheet1!$A$2:$E$22,5,0))</f>
        <v>500</v>
      </c>
      <c r="S10" s="8" t="s">
        <v>35</v>
      </c>
    </row>
    <row r="11" spans="7:19" ht="18">
      <c r="G11" s="6" t="str">
        <f>IF(MAX(Sheet1!$A$2:$A$22)&gt;=ROWS(A$5:A11),ROWS(A$5:A11),"")</f>
        <v/>
      </c>
      <c r="H11" s="7" t="str">
        <f>IF($G11="","",VLOOKUP($G11,Sheet1!$A$2:$E$22,4,0))</f>
        <v/>
      </c>
      <c r="I11" t="str">
        <f>IF($G11="","",VLOOKUP($G11,Sheet1!$A$2:$E$22,5,0))</f>
        <v/>
      </c>
      <c r="S11" s="8"/>
    </row>
    <row r="12" spans="7:19" ht="18">
      <c r="G12" s="6" t="str">
        <f>IF(MAX(Sheet1!$A$2:$A$22)&gt;=ROWS(A$5:A12),ROWS(A$5:A12),"")</f>
        <v/>
      </c>
      <c r="H12" s="7" t="str">
        <f>IF($G12="","",VLOOKUP($G12,Sheet1!$A$2:$E$22,4,0))</f>
        <v/>
      </c>
      <c r="I12" t="str">
        <f>IF($G12="","",VLOOKUP($G12,Sheet1!$A$2:$E$22,5,0))</f>
        <v/>
      </c>
      <c r="S12" s="8"/>
    </row>
    <row r="13" spans="7:19" ht="18">
      <c r="G13" s="6" t="str">
        <f>IF(MAX(Sheet1!$A$2:$A$22)&gt;=ROWS(A$5:A13),ROWS(A$5:A13),"")</f>
        <v/>
      </c>
      <c r="H13" s="7" t="str">
        <f>IF($G13="","",VLOOKUP($G13,Sheet1!$A$2:$E$22,4,0))</f>
        <v/>
      </c>
      <c r="I13" t="str">
        <f>IF($G13="","",VLOOKUP($G13,Sheet1!$A$2:$E$22,5,0))</f>
        <v/>
      </c>
      <c r="S13" s="8"/>
    </row>
    <row r="14" spans="7:19" ht="18">
      <c r="G14" s="6" t="str">
        <f>IF(MAX(Sheet1!$A$2:$A$22)&gt;=ROWS(A$5:A14),ROWS(A$5:A14),"")</f>
        <v/>
      </c>
      <c r="H14" s="7" t="str">
        <f>IF($G14="","",VLOOKUP($G14,Sheet1!$A$2:$E$22,4,0))</f>
        <v/>
      </c>
      <c r="I14" t="str">
        <f>IF($G14="","",VLOOKUP($G14,Sheet1!$A$2:$E$22,5,0))</f>
        <v/>
      </c>
      <c r="S14" s="8"/>
    </row>
    <row r="15" spans="7:19" ht="18">
      <c r="G15" s="6" t="str">
        <f>IF(MAX(Sheet1!$A$2:$A$22)&gt;=ROWS(A$5:A15),ROWS(A$5:A15),"")</f>
        <v/>
      </c>
      <c r="H15" s="7" t="str">
        <f>IF($G15="","",VLOOKUP($G15,Sheet1!$A$2:$E$22,4,0))</f>
        <v/>
      </c>
      <c r="I15" t="str">
        <f>IF($G15="","",VLOOKUP($G15,Sheet1!$A$2:$E$22,5,0))</f>
        <v/>
      </c>
      <c r="S15" s="8"/>
    </row>
    <row r="16" spans="7:19" ht="18">
      <c r="G16" s="6" t="str">
        <f>IF(MAX(Sheet1!$A$2:$A$22)&gt;=ROWS(A$5:A16),ROWS(A$5:A16),"")</f>
        <v/>
      </c>
      <c r="H16" s="7" t="str">
        <f>IF($G16="","",VLOOKUP($G16,Sheet1!$A$2:$E$22,4,0))</f>
        <v/>
      </c>
      <c r="I16" t="str">
        <f>IF($G16="","",VLOOKUP($G16,Sheet1!$A$2:$E$22,5,0))</f>
        <v/>
      </c>
      <c r="S16" s="8"/>
    </row>
    <row r="17" spans="7:19" ht="18">
      <c r="G17" s="6" t="str">
        <f>IF(MAX(Sheet1!$A$2:$A$22)&gt;=ROWS(A$5:A17),ROWS(A$5:A17),"")</f>
        <v/>
      </c>
      <c r="H17" s="7" t="str">
        <f>IF($G17="","",VLOOKUP($G17,Sheet1!$A$2:$E$22,4,0))</f>
        <v/>
      </c>
      <c r="I17" t="str">
        <f>IF($G17="","",VLOOKUP($G17,Sheet1!$A$2:$E$22,5,0))</f>
        <v/>
      </c>
      <c r="S17" s="8"/>
    </row>
    <row r="18" spans="7:19" ht="18">
      <c r="G18" s="6" t="str">
        <f>IF(MAX(Sheet1!$A$2:$A$22)&gt;=ROWS(A$5:A18),ROWS(A$5:A18),"")</f>
        <v/>
      </c>
      <c r="H18" s="7" t="str">
        <f>IF($G18="","",VLOOKUP($G18,Sheet1!$A$2:$E$22,4,0))</f>
        <v/>
      </c>
      <c r="I18" t="str">
        <f>IF($G18="","",VLOOKUP($G18,Sheet1!$A$2:$E$22,5,0))</f>
        <v/>
      </c>
      <c r="S18" s="8"/>
    </row>
    <row r="19" spans="7:19" ht="18">
      <c r="G19" s="6" t="str">
        <f>IF(MAX(Sheet1!$A$2:$A$22)&gt;=ROWS(A$5:A19),ROWS(A$5:A19),"")</f>
        <v/>
      </c>
      <c r="H19" s="7" t="str">
        <f>IF($G19="","",VLOOKUP($G19,Sheet1!$A$2:$E$22,4,0))</f>
        <v/>
      </c>
      <c r="I19" t="str">
        <f>IF($G19="","",VLOOKUP($G19,Sheet1!$A$2:$E$22,5,0))</f>
        <v/>
      </c>
      <c r="S19" s="8"/>
    </row>
    <row r="20" spans="7:19">
      <c r="G20" s="6" t="str">
        <f>IF(MAX(Sheet1!$A$2:$A$22)&gt;=ROWS(A$5:A20),ROWS(A$5:A20),"")</f>
        <v/>
      </c>
      <c r="H20" s="7" t="str">
        <f>IF($G20="","",VLOOKUP($G20,Sheet1!$A$2:$E$22,4,0))</f>
        <v/>
      </c>
      <c r="S20" t="str">
        <f>IFERROR(VLOOKUP(SMALL(Tashel,ROW()-1),Sheet1!$A$2:$B$22,0),"")</f>
        <v/>
      </c>
    </row>
    <row r="21" spans="7:19">
      <c r="G21" s="6" t="str">
        <f>IF(MAX(Sheet1!$A$2:$A$22)&gt;=ROWS(A$5:A21),ROWS(A$5:A21),"")</f>
        <v/>
      </c>
      <c r="H21" s="7" t="str">
        <f>IF($G21="","",VLOOKUP($G21,Sheet1!$A$2:$E$22,4,0))</f>
        <v/>
      </c>
    </row>
    <row r="22" spans="7:19">
      <c r="G22" s="6" t="str">
        <f>IF(MAX(Sheet1!$A$2:$A$22)&gt;=ROWS(A$5:A22),ROWS(A$5:A22),"")</f>
        <v/>
      </c>
      <c r="H22" s="7" t="str">
        <f>IF($G22="","",VLOOKUP($G22,Sheet1!$A$2:$E$22,4,0))</f>
        <v/>
      </c>
    </row>
    <row r="23" spans="7:19">
      <c r="G23" s="6" t="str">
        <f>IF(MAX(Sheet1!$A$2:$A$22)&gt;=ROWS(A$5:A23),ROWS(A$5:A23),"")</f>
        <v/>
      </c>
      <c r="H23" s="7" t="str">
        <f>IF($G23="","",VLOOKUP($G23,Sheet1!$A$2:$E$22,4,0))</f>
        <v/>
      </c>
    </row>
    <row r="24" spans="7:19">
      <c r="G24" s="6" t="str">
        <f>IF(MAX(Sheet1!$A$2:$A$22)&gt;=ROWS(A$5:A24),ROWS(A$5:A24),"")</f>
        <v/>
      </c>
      <c r="H24" s="7" t="str">
        <f>IF($G24="","",VLOOKUP($G24,Sheet1!$A$2:$E$22,4,0))</f>
        <v/>
      </c>
    </row>
    <row r="25" spans="7:19">
      <c r="G25" s="6" t="str">
        <f>IF(MAX(Sheet1!$A$2:$A$22)&gt;=ROWS(A$5:A25),ROWS(A$5:A25),"")</f>
        <v/>
      </c>
      <c r="H25" s="7" t="str">
        <f>IF($G25="","",VLOOKUP($G25,Sheet1!$A$2:$E$22,4,0))</f>
        <v/>
      </c>
    </row>
    <row r="26" spans="7:19">
      <c r="G26" s="6" t="str">
        <f>IF(MAX(Sheet1!$A$2:$A$22)&gt;=ROWS(A$5:A26),ROWS(A$5:A26),"")</f>
        <v/>
      </c>
      <c r="H26" s="7" t="str">
        <f>IF($G26="","",VLOOKUP($G26,Sheet1!$A$2:$E$22,4,0))</f>
        <v/>
      </c>
    </row>
    <row r="27" spans="7:19">
      <c r="G27" s="6" t="str">
        <f>IF(MAX(Sheet1!$A$2:$A$22)&gt;=ROWS(A$5:A27),ROWS(A$5:A27),"")</f>
        <v/>
      </c>
      <c r="H27" s="7" t="str">
        <f>IF($G27="","",VLOOKUP($G27,Sheet1!$A$2:$E$22,4,0))</f>
        <v/>
      </c>
    </row>
    <row r="28" spans="7:19">
      <c r="G28" s="6" t="str">
        <f>IF(MAX(Sheet1!$A$2:$A$22)&gt;=ROWS(A$5:A28),ROWS(A$5:A28),"")</f>
        <v/>
      </c>
      <c r="H28" s="7" t="str">
        <f>IF($G28="","",VLOOKUP($G28,Sheet1!$A$2:$E$22,4,0))</f>
        <v/>
      </c>
    </row>
    <row r="29" spans="7:19">
      <c r="G29" s="6" t="str">
        <f>IF(MAX(Sheet1!$A$2:$A$22)&gt;=ROWS(A$5:A29),ROWS(A$5:A29),"")</f>
        <v/>
      </c>
      <c r="H29" s="7" t="str">
        <f>IF($G29="","",VLOOKUP($G29,Sheet1!$A$2:$E$22,4,0))</f>
        <v/>
      </c>
    </row>
    <row r="30" spans="7:19">
      <c r="G30" s="6" t="str">
        <f>IF(MAX(Sheet1!$A$2:$A$22)&gt;=ROWS(A$5:A30),ROWS(A$5:A30),"")</f>
        <v/>
      </c>
      <c r="H30" s="7" t="str">
        <f>IF($G30="","",VLOOKUP($G30,Sheet1!$A$2:$E$22,4,0))</f>
        <v/>
      </c>
    </row>
    <row r="31" spans="7:19">
      <c r="G31" s="6" t="str">
        <f>IF(MAX(Sheet1!$A$2:$A$22)&gt;=ROWS(A$5:A31),ROWS(A$5:A31),"")</f>
        <v/>
      </c>
      <c r="H31" s="7" t="str">
        <f>IF($G31="","",VLOOKUP($G31,Sheet1!$A$2:$E$22,4,0))</f>
        <v/>
      </c>
    </row>
    <row r="32" spans="7:19">
      <c r="G32" s="6" t="str">
        <f>IF(MAX(Sheet1!$A$2:$A$22)&gt;=ROWS(A$5:A32),ROWS(A$5:A32),"")</f>
        <v/>
      </c>
      <c r="H32" s="7" t="str">
        <f>IF($G32="","",VLOOKUP($G32,Sheet1!$A$2:$E$22,4,0))</f>
        <v/>
      </c>
    </row>
    <row r="33" spans="7:8">
      <c r="G33" s="6" t="str">
        <f>IF(MAX(Sheet1!$A$2:$A$22)&gt;=ROWS(A$5:A33),ROWS(A$5:A33),"")</f>
        <v/>
      </c>
      <c r="H33" s="7" t="str">
        <f>IF($G33="","",VLOOKUP($G33,Sheet1!$A$2:$E$22,4,0))</f>
        <v/>
      </c>
    </row>
    <row r="34" spans="7:8">
      <c r="G34" s="6" t="str">
        <f>IF(MAX(Sheet1!$A$2:$A$22)&gt;=ROWS(A$5:A34),ROWS(A$5:A34),"")</f>
        <v/>
      </c>
      <c r="H34" s="7" t="str">
        <f>IF($G34="","",VLOOKUP($G34,Sheet1!$A$2:$E$22,4,0))</f>
        <v/>
      </c>
    </row>
    <row r="35" spans="7:8">
      <c r="G35" s="6" t="str">
        <f>IF(MAX(Sheet1!$A$2:$A$22)&gt;=ROWS(A$5:A35),ROWS(A$5:A35),"")</f>
        <v/>
      </c>
      <c r="H35" s="7" t="str">
        <f>IF($G35="","",VLOOKUP($G35,Sheet1!$A$2:$E$22,4,0))</f>
        <v/>
      </c>
    </row>
    <row r="36" spans="7:8">
      <c r="G36" s="6" t="str">
        <f>IF(MAX(Sheet1!$A$2:$A$22)&gt;=ROWS(A$5:A36),ROWS(A$5:A36),"")</f>
        <v/>
      </c>
      <c r="H36" s="7" t="str">
        <f>IF($G36="","",VLOOKUP($G36,Sheet1!$A$2:$E$22,4,0))</f>
        <v/>
      </c>
    </row>
    <row r="37" spans="7:8">
      <c r="G37" s="6" t="str">
        <f>IF(MAX(Sheet1!$A$2:$A$22)&gt;=ROWS(A$5:A37),ROWS(A$5:A37),"")</f>
        <v/>
      </c>
      <c r="H37" s="7" t="str">
        <f>IF($G37="","",VLOOKUP($G37,Sheet1!$A$2:$E$22,4,0))</f>
        <v/>
      </c>
    </row>
    <row r="38" spans="7:8">
      <c r="G38" s="6" t="str">
        <f>IF(MAX(Sheet1!$A$2:$A$22)&gt;=ROWS(A$5:A38),ROWS(A$5:A38),"")</f>
        <v/>
      </c>
      <c r="H38" s="7" t="str">
        <f>IF($G38="","",VLOOKUP($G38,Sheet1!$A$2:$E$22,4,0))</f>
        <v/>
      </c>
    </row>
    <row r="39" spans="7:8">
      <c r="G39" s="6" t="str">
        <f>IF(MAX(Sheet1!$A$2:$A$22)&gt;=ROWS(A$5:A39),ROWS(A$5:A39),"")</f>
        <v/>
      </c>
      <c r="H39" s="7" t="str">
        <f>IF($G39="","",VLOOKUP($G39,Sheet1!$A$2:$E$22,4,0))</f>
        <v/>
      </c>
    </row>
  </sheetData>
  <conditionalFormatting sqref="H5:H39">
    <cfRule type="expression" dxfId="0" priority="1" stopIfTrue="1">
      <formula>ISERROR(H5)</formula>
    </cfRule>
  </conditionalFormatting>
  <dataValidations count="1">
    <dataValidation type="list" allowBlank="1" showInputMessage="1" showErrorMessage="1" sqref="H3">
      <formula1>Name</formula1>
    </dataValidation>
  </dataValidations>
  <pageMargins left="0.7" right="0.7" top="0.75" bottom="0.75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Data</vt:lpstr>
      <vt:lpstr>Khama</vt:lpstr>
      <vt:lpstr>Name</vt:lpstr>
      <vt:lpstr>Takleta</vt:lpstr>
      <vt:lpstr>Tashel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محمود</dc:creator>
  <cp:lastModifiedBy>Abdo</cp:lastModifiedBy>
  <dcterms:created xsi:type="dcterms:W3CDTF">2013-11-03T06:18:16Z</dcterms:created>
  <dcterms:modified xsi:type="dcterms:W3CDTF">2013-11-03T11:33:20Z</dcterms:modified>
</cp:coreProperties>
</file>